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Новый_6!$7:$10</definedName>
  </definedNames>
  <calcPr calcId="145621"/>
</workbook>
</file>

<file path=xl/calcChain.xml><?xml version="1.0" encoding="utf-8"?>
<calcChain xmlns="http://schemas.openxmlformats.org/spreadsheetml/2006/main">
  <c r="D27" i="2" l="1"/>
  <c r="H30" i="2" l="1"/>
  <c r="F30" i="2"/>
  <c r="D17" i="2" l="1"/>
  <c r="H17" i="2"/>
  <c r="F17" i="2"/>
  <c r="D19" i="2"/>
  <c r="D22" i="2"/>
  <c r="D30" i="2"/>
  <c r="D32" i="2" l="1"/>
  <c r="D24" i="2" l="1"/>
  <c r="I11" i="2" l="1"/>
  <c r="G11" i="2"/>
  <c r="E11" i="2"/>
  <c r="D11" i="2"/>
  <c r="H11" i="2" l="1"/>
  <c r="H32" i="2"/>
  <c r="F32" i="2"/>
  <c r="H37" i="2" l="1"/>
  <c r="H39" i="2" s="1"/>
  <c r="D37" i="2"/>
  <c r="F11" i="2" l="1"/>
  <c r="F37" i="2" s="1"/>
  <c r="F39" i="2" s="1"/>
  <c r="E37" i="2"/>
</calcChain>
</file>

<file path=xl/sharedStrings.xml><?xml version="1.0" encoding="utf-8"?>
<sst xmlns="http://schemas.openxmlformats.org/spreadsheetml/2006/main" count="44" uniqueCount="30">
  <si>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</si>
  <si>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</si>
  <si>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</si>
  <si>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</si>
  <si>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</si>
  <si>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</si>
  <si>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</si>
  <si>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</si>
  <si>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</si>
  <si>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>ЦСР</t>
  </si>
  <si>
    <t>ВР</t>
  </si>
  <si>
    <t>Всего с учетом условно утвержденных расходов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</si>
  <si>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</si>
  <si>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</si>
  <si>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 xml:space="preserve"> </t>
  </si>
  <si>
    <t>Субсидии некомерческим организацмям,за исключением государственных (муниципальных) учреждений</t>
  </si>
  <si>
    <t xml:space="preserve">Приложение  № 2                                          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</si>
  <si>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2021-2033 годов" </t>
  </si>
  <si>
    <t>Муниципальная программа "Комплексное развитие социальной инфрастуктуры сельского поселения Красный Строитель муниципального района Челно-Вершинский Самарской области на 2021-2033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</si>
  <si>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Самарской области на 2023 год и на плановый период 2024 и 2025 годы</t>
  </si>
  <si>
    <t>Публичные нормативные социальные выплаты гражданам</t>
  </si>
  <si>
    <t>к Решению Собрания представителей сельского поселения Красный Строитель "О бюджете сельского поселения Красный Строитель муниципального района Челно-Вершинский Самарской области на 2023 год и на плановый период 2024 и 2025 годов"</t>
  </si>
  <si>
    <t xml:space="preserve">Муниципальная программа "Комплексное развитие транспортной инфраструктуры сельского поселения Красный Строитель муниципального района Челно-Вершинский Самарской области на 2021-2033 годов" 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</si>
  <si>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Челно-Вершинский"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</si>
  <si>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2023-2025 годов" </t>
  </si>
  <si>
    <t>Муниципальная программа "Развитие малого и среднего предпринимательства на территории сельского поселения Красный Строитель муниципального района Челно-Вершинский Самарской области на 2023-2025 годов"</t>
  </si>
  <si>
    <t>Муниципальная программа "Пожарная безопасность на территории сельского поселения Красный Строитель муниципального района Челно-Вершинский Самарской области" на 2023-2025 годов"</t>
  </si>
  <si>
    <t>Суммаю, тыс. рублей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</si>
  <si>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</si>
  <si>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(в редакции решения Собрания представителей сельского поселения от 28.07.2023 г. № 84 )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</si>
</sst>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\.00\.00"/>
    <numFmt numFmtId="165" formatCode="0.0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5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165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right"/>
    </xf>
    <xf numFmtId="0" fontId="1" fillId="0" borderId="0" xfId="1" applyAlignment="1">
      <alignment horizontal="right" vertical="top"/>
    </xf>
    <xf numFmtId="165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165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1" applyNumberFormat="1" applyFont="1" applyBorder="1" applyAlignment="1" applyProtection="1">
      <alignment horizontal="center"/>
      <protection hidden="1"/>
    </xf>
    <xf numFmtId="165" fontId="7" fillId="0" borderId="2" xfId="1" applyNumberFormat="1" applyFont="1" applyFill="1" applyBorder="1" applyAlignment="1" applyProtection="1">
      <protection hidden="1"/>
    </xf>
    <xf numFmtId="165" fontId="7" fillId="0" borderId="2" xfId="1" applyNumberFormat="1" applyFont="1" applyFill="1" applyBorder="1" applyAlignment="1" applyProtection="1">
      <alignment horizontal="center"/>
      <protection hidden="1"/>
    </xf>
    <xf numFmtId="165" fontId="7" fillId="0" borderId="1" xfId="1" applyNumberFormat="1" applyFont="1" applyFill="1" applyBorder="1" applyAlignment="1" applyProtection="1"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workbookViewId="0">
      <selection activeCell="K5" sqref="K5"/>
    </sheetView>
  </sheetViews>
  <sheetFormatPr defaultRowHeight="12.75" x14ac:dyDescent="0.2"/>
  <cols>
    <col min="1" max="1" width="57.140625" style="3" customWidth="1"/>
    <col min="2" max="2" width="14.28515625" style="3" customWidth="1"/>
    <col min="3" max="3" width="11" style="3" customWidth="1"/>
    <col min="4" max="4" width="11.28515625" style="3" customWidth="1"/>
    <col min="5" max="5" width="11.42578125" style="3" customWidth="1"/>
    <col min="6" max="6" width="10.5703125" style="3" customWidth="1"/>
    <col min="7" max="7" width="10.140625" style="3" customWidth="1"/>
    <col min="8" max="8" width="10.5703125" style="3" customWidth="1"/>
    <col min="9" max="9" width="9.42578125" style="3" customWidth="1"/>
    <col min="10" max="16384" width="9.140625" style="3"/>
  </cols>
  <sheetData>
    <row r="1" spans="1:11" ht="15" customHeight="1" x14ac:dyDescent="0.2">
      <c r="A1" s="45" t="s">
        <v>14</v>
      </c>
      <c r="B1" s="45"/>
      <c r="C1" s="45"/>
      <c r="D1" s="45"/>
      <c r="E1" s="45"/>
      <c r="F1" s="45"/>
      <c r="G1" s="45"/>
      <c r="H1" s="39" t="s">
        <v>16</v>
      </c>
      <c r="I1" s="39"/>
    </row>
    <row r="2" spans="1:11" ht="32.25" customHeight="1" x14ac:dyDescent="0.2">
      <c r="A2" s="40" t="s">
        <v>21</v>
      </c>
      <c r="B2" s="41"/>
      <c r="C2" s="41"/>
      <c r="D2" s="41"/>
      <c r="E2" s="41"/>
      <c r="F2" s="41"/>
      <c r="G2" s="41"/>
      <c r="H2" s="41"/>
      <c r="I2" s="41"/>
      <c r="J2" s="25"/>
    </row>
    <row r="3" spans="1:11" ht="15" customHeight="1" x14ac:dyDescent="0.2">
      <c r="A3" s="4"/>
      <c r="B3" s="49" t="s">
        <v>29</v>
      </c>
      <c r="C3" s="50"/>
      <c r="D3" s="50"/>
      <c r="E3" s="50"/>
      <c r="F3" s="50"/>
      <c r="G3" s="50"/>
      <c r="H3" s="50"/>
      <c r="I3" s="50"/>
      <c r="K3" s="25"/>
    </row>
    <row r="4" spans="1:11" ht="12" customHeight="1" x14ac:dyDescent="0.25">
      <c r="A4" s="2"/>
      <c r="B4" s="2"/>
      <c r="C4" s="2"/>
      <c r="D4" s="2"/>
      <c r="E4" s="2"/>
      <c r="F4" s="2"/>
      <c r="G4" s="2"/>
      <c r="H4" s="2"/>
      <c r="I4" s="5"/>
    </row>
    <row r="5" spans="1:11" ht="66" customHeight="1" x14ac:dyDescent="0.2">
      <c r="A5" s="38" t="s">
        <v>19</v>
      </c>
      <c r="B5" s="38"/>
      <c r="C5" s="38"/>
      <c r="D5" s="38"/>
      <c r="E5" s="38"/>
      <c r="F5" s="38"/>
      <c r="G5" s="38"/>
      <c r="H5" s="38"/>
      <c r="I5" s="38"/>
      <c r="J5" s="26"/>
    </row>
    <row r="6" spans="1:11" ht="49.5" customHeight="1" x14ac:dyDescent="0.2">
      <c r="A6" s="6"/>
      <c r="B6" s="6"/>
      <c r="C6" s="6"/>
      <c r="D6" s="6"/>
      <c r="E6" s="6"/>
      <c r="F6" s="6"/>
      <c r="G6" s="7"/>
      <c r="H6" s="7"/>
      <c r="I6" s="5"/>
    </row>
    <row r="7" spans="1:11" ht="21.6" customHeight="1" x14ac:dyDescent="0.2">
      <c r="A7" s="46" t="s">
        <v>0</v>
      </c>
      <c r="B7" s="46" t="s">
        <v>9</v>
      </c>
      <c r="C7" s="46" t="s">
        <v>10</v>
      </c>
      <c r="D7" s="42" t="s">
        <v>27</v>
      </c>
      <c r="E7" s="44"/>
      <c r="F7" s="44"/>
      <c r="G7" s="44"/>
      <c r="H7" s="44"/>
      <c r="I7" s="43"/>
    </row>
    <row r="8" spans="1:11" ht="23.45" customHeight="1" x14ac:dyDescent="0.2">
      <c r="A8" s="47"/>
      <c r="B8" s="47"/>
      <c r="C8" s="47"/>
      <c r="D8" s="42">
        <v>2023</v>
      </c>
      <c r="E8" s="43"/>
      <c r="F8" s="42">
        <v>2024</v>
      </c>
      <c r="G8" s="43"/>
      <c r="H8" s="42">
        <v>2025</v>
      </c>
      <c r="I8" s="43"/>
    </row>
    <row r="9" spans="1:11" ht="63.6" customHeight="1" x14ac:dyDescent="0.2">
      <c r="A9" s="48"/>
      <c r="B9" s="48"/>
      <c r="C9" s="48"/>
      <c r="D9" s="14" t="s">
        <v>6</v>
      </c>
      <c r="E9" s="16" t="s">
        <v>7</v>
      </c>
      <c r="F9" s="15" t="s">
        <v>6</v>
      </c>
      <c r="G9" s="16" t="s">
        <v>7</v>
      </c>
      <c r="H9" s="15" t="s">
        <v>6</v>
      </c>
      <c r="I9" s="16" t="s">
        <v>7</v>
      </c>
    </row>
    <row r="10" spans="1:11" ht="15.75" customHeight="1" x14ac:dyDescent="0.2">
      <c r="A10" s="8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</row>
    <row r="11" spans="1:11" ht="75" customHeight="1" x14ac:dyDescent="0.2">
      <c r="A11" s="9" t="s">
        <v>23</v>
      </c>
      <c r="B11" s="19">
        <v>3900000000</v>
      </c>
      <c r="C11" s="17"/>
      <c r="D11" s="22">
        <f>D12+D13+D15+D16+D14</f>
        <v>3163.9356400000001</v>
      </c>
      <c r="E11" s="22">
        <f>E12+E13</f>
        <v>115.07</v>
      </c>
      <c r="F11" s="22">
        <f>F12+F13+F15+F16</f>
        <v>1449.55</v>
      </c>
      <c r="G11" s="22">
        <f>G12+G13</f>
        <v>120.25</v>
      </c>
      <c r="H11" s="20">
        <f>H12+H13+H15+H16</f>
        <v>1353.48</v>
      </c>
      <c r="I11" s="20">
        <f>I12+I13</f>
        <v>124.48</v>
      </c>
    </row>
    <row r="12" spans="1:11" ht="33" customHeight="1" x14ac:dyDescent="0.2">
      <c r="A12" s="10" t="s">
        <v>8</v>
      </c>
      <c r="B12" s="17">
        <v>3900000000</v>
      </c>
      <c r="C12" s="17">
        <v>120</v>
      </c>
      <c r="D12" s="24">
        <v>2506.0700000000002</v>
      </c>
      <c r="E12" s="24">
        <v>114.07</v>
      </c>
      <c r="F12" s="24">
        <v>1419.85</v>
      </c>
      <c r="G12" s="24">
        <v>119.25</v>
      </c>
      <c r="H12" s="24">
        <v>1323.78</v>
      </c>
      <c r="I12" s="18">
        <v>123.48</v>
      </c>
    </row>
    <row r="13" spans="1:11" ht="33" customHeight="1" x14ac:dyDescent="0.2">
      <c r="A13" s="10" t="s">
        <v>12</v>
      </c>
      <c r="B13" s="17">
        <v>3900000000</v>
      </c>
      <c r="C13" s="17">
        <v>240</v>
      </c>
      <c r="D13" s="24">
        <v>533.76563999999996</v>
      </c>
      <c r="E13" s="24">
        <v>1</v>
      </c>
      <c r="F13" s="24">
        <v>1</v>
      </c>
      <c r="G13" s="24">
        <v>1</v>
      </c>
      <c r="H13" s="24">
        <v>1</v>
      </c>
      <c r="I13" s="18">
        <v>1</v>
      </c>
    </row>
    <row r="14" spans="1:11" ht="33" customHeight="1" x14ac:dyDescent="0.2">
      <c r="A14" s="10" t="s">
        <v>20</v>
      </c>
      <c r="B14" s="17">
        <v>3900000000</v>
      </c>
      <c r="C14" s="17">
        <v>310</v>
      </c>
      <c r="D14" s="24">
        <v>25</v>
      </c>
      <c r="E14" s="24">
        <v>0</v>
      </c>
      <c r="F14" s="24">
        <v>0</v>
      </c>
      <c r="G14" s="24">
        <v>0</v>
      </c>
      <c r="H14" s="24">
        <v>0</v>
      </c>
      <c r="I14" s="18">
        <v>0</v>
      </c>
    </row>
    <row r="15" spans="1:11" ht="33" customHeight="1" x14ac:dyDescent="0.2">
      <c r="A15" s="10" t="s">
        <v>4</v>
      </c>
      <c r="B15" s="17">
        <v>3900000000</v>
      </c>
      <c r="C15" s="17">
        <v>540</v>
      </c>
      <c r="D15" s="24">
        <v>97.1</v>
      </c>
      <c r="E15" s="24">
        <v>0</v>
      </c>
      <c r="F15" s="24">
        <v>28.7</v>
      </c>
      <c r="G15" s="24">
        <v>0</v>
      </c>
      <c r="H15" s="24">
        <v>28.7</v>
      </c>
      <c r="I15" s="18">
        <v>0</v>
      </c>
    </row>
    <row r="16" spans="1:11" ht="33" customHeight="1" x14ac:dyDescent="0.2">
      <c r="A16" s="10" t="s">
        <v>3</v>
      </c>
      <c r="B16" s="17">
        <v>3900000000</v>
      </c>
      <c r="C16" s="17">
        <v>850</v>
      </c>
      <c r="D16" s="24">
        <v>2</v>
      </c>
      <c r="E16" s="24">
        <v>0</v>
      </c>
      <c r="F16" s="24">
        <v>0</v>
      </c>
      <c r="G16" s="24">
        <v>0</v>
      </c>
      <c r="H16" s="24">
        <v>0</v>
      </c>
      <c r="I16" s="18">
        <v>0</v>
      </c>
    </row>
    <row r="17" spans="1:9" ht="72" customHeight="1" x14ac:dyDescent="0.2">
      <c r="A17" s="9" t="s">
        <v>22</v>
      </c>
      <c r="B17" s="19">
        <v>6200000000</v>
      </c>
      <c r="C17" s="19"/>
      <c r="D17" s="22">
        <f>D18</f>
        <v>3193.9797400000002</v>
      </c>
      <c r="E17" s="22">
        <v>0</v>
      </c>
      <c r="F17" s="22">
        <f>F18</f>
        <v>2341</v>
      </c>
      <c r="G17" s="22">
        <v>0</v>
      </c>
      <c r="H17" s="22">
        <f>H18</f>
        <v>2472</v>
      </c>
      <c r="I17" s="20">
        <v>0</v>
      </c>
    </row>
    <row r="18" spans="1:9" ht="31.5" customHeight="1" x14ac:dyDescent="0.2">
      <c r="A18" s="10" t="s">
        <v>12</v>
      </c>
      <c r="B18" s="17">
        <v>6200000000</v>
      </c>
      <c r="C18" s="17">
        <v>240</v>
      </c>
      <c r="D18" s="24">
        <v>3193.9797400000002</v>
      </c>
      <c r="E18" s="24">
        <v>0</v>
      </c>
      <c r="F18" s="24">
        <v>2341</v>
      </c>
      <c r="G18" s="24">
        <v>0</v>
      </c>
      <c r="H18" s="24">
        <v>2472</v>
      </c>
      <c r="I18" s="18">
        <v>0</v>
      </c>
    </row>
    <row r="19" spans="1:9" ht="66.75" customHeight="1" x14ac:dyDescent="0.2">
      <c r="A19" s="13" t="s">
        <v>24</v>
      </c>
      <c r="B19" s="19">
        <v>6300000000</v>
      </c>
      <c r="C19" s="19"/>
      <c r="D19" s="22">
        <f>D20</f>
        <v>9</v>
      </c>
      <c r="E19" s="22">
        <v>0</v>
      </c>
      <c r="F19" s="22">
        <v>0</v>
      </c>
      <c r="G19" s="22">
        <v>0</v>
      </c>
      <c r="H19" s="20">
        <v>0</v>
      </c>
      <c r="I19" s="20">
        <v>0</v>
      </c>
    </row>
    <row r="20" spans="1:9" ht="30" customHeight="1" x14ac:dyDescent="0.2">
      <c r="A20" s="10" t="s">
        <v>12</v>
      </c>
      <c r="B20" s="17">
        <v>6300000000</v>
      </c>
      <c r="C20" s="17">
        <v>240</v>
      </c>
      <c r="D20" s="24">
        <v>9</v>
      </c>
      <c r="E20" s="24">
        <v>0</v>
      </c>
      <c r="F20" s="24">
        <v>0</v>
      </c>
      <c r="G20" s="24">
        <v>0</v>
      </c>
      <c r="H20" s="18">
        <v>0</v>
      </c>
      <c r="I20" s="18">
        <v>0</v>
      </c>
    </row>
    <row r="21" spans="1:9" ht="32.25" hidden="1" customHeight="1" x14ac:dyDescent="0.2">
      <c r="A21" s="10" t="s">
        <v>4</v>
      </c>
      <c r="B21" s="17">
        <v>6300000000</v>
      </c>
      <c r="C21" s="17">
        <v>540</v>
      </c>
      <c r="D21" s="24">
        <v>0</v>
      </c>
      <c r="E21" s="24">
        <v>0</v>
      </c>
      <c r="F21" s="24"/>
      <c r="G21" s="24"/>
      <c r="H21" s="24"/>
      <c r="I21" s="18"/>
    </row>
    <row r="22" spans="1:9" ht="1.5" hidden="1" customHeight="1" x14ac:dyDescent="0.2">
      <c r="A22" s="9" t="s">
        <v>25</v>
      </c>
      <c r="B22" s="19">
        <v>6400000000</v>
      </c>
      <c r="C22" s="19"/>
      <c r="D22" s="22">
        <f>D23</f>
        <v>0</v>
      </c>
      <c r="E22" s="22">
        <v>0</v>
      </c>
      <c r="F22" s="22">
        <v>0</v>
      </c>
      <c r="G22" s="22">
        <v>0</v>
      </c>
      <c r="H22" s="22">
        <v>0</v>
      </c>
      <c r="I22" s="20">
        <v>0</v>
      </c>
    </row>
    <row r="23" spans="1:9" ht="31.5" hidden="1" customHeight="1" x14ac:dyDescent="0.2">
      <c r="A23" s="10" t="s">
        <v>12</v>
      </c>
      <c r="B23" s="17">
        <v>6400000000</v>
      </c>
      <c r="C23" s="17">
        <v>240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18">
        <v>0</v>
      </c>
    </row>
    <row r="24" spans="1:9" ht="76.5" customHeight="1" x14ac:dyDescent="0.2">
      <c r="A24" s="13" t="s">
        <v>26</v>
      </c>
      <c r="B24" s="19">
        <v>6500000000</v>
      </c>
      <c r="C24" s="19"/>
      <c r="D24" s="22">
        <f>D25+D26</f>
        <v>53.128</v>
      </c>
      <c r="E24" s="22">
        <v>0</v>
      </c>
      <c r="F24" s="22">
        <v>0</v>
      </c>
      <c r="G24" s="22">
        <v>0</v>
      </c>
      <c r="H24" s="22">
        <v>0</v>
      </c>
      <c r="I24" s="20">
        <v>0</v>
      </c>
    </row>
    <row r="25" spans="1:9" ht="47.25" customHeight="1" x14ac:dyDescent="0.2">
      <c r="A25" s="23" t="s">
        <v>15</v>
      </c>
      <c r="B25" s="17">
        <v>6500000000</v>
      </c>
      <c r="C25" s="17">
        <v>630</v>
      </c>
      <c r="D25" s="24">
        <v>47.128</v>
      </c>
      <c r="E25" s="24">
        <v>0</v>
      </c>
      <c r="F25" s="24">
        <v>0</v>
      </c>
      <c r="G25" s="24">
        <v>0</v>
      </c>
      <c r="H25" s="24">
        <v>0</v>
      </c>
      <c r="I25" s="18">
        <v>0</v>
      </c>
    </row>
    <row r="26" spans="1:9" ht="31.9" customHeight="1" x14ac:dyDescent="0.2">
      <c r="A26" s="10" t="s">
        <v>3</v>
      </c>
      <c r="B26" s="17">
        <v>6500000000</v>
      </c>
      <c r="C26" s="17">
        <v>850</v>
      </c>
      <c r="D26" s="24">
        <v>6</v>
      </c>
      <c r="E26" s="24">
        <v>0</v>
      </c>
      <c r="F26" s="24">
        <v>0</v>
      </c>
      <c r="G26" s="24">
        <v>0</v>
      </c>
      <c r="H26" s="24">
        <v>0</v>
      </c>
      <c r="I26" s="18">
        <v>0</v>
      </c>
    </row>
    <row r="27" spans="1:9" ht="49.5" customHeight="1" x14ac:dyDescent="0.2">
      <c r="A27" s="9" t="s">
        <v>17</v>
      </c>
      <c r="B27" s="19">
        <v>6600000000</v>
      </c>
      <c r="C27" s="19"/>
      <c r="D27" s="22">
        <f>D29+D28</f>
        <v>1474.43515</v>
      </c>
      <c r="E27" s="22">
        <v>0</v>
      </c>
      <c r="F27" s="22">
        <v>0</v>
      </c>
      <c r="G27" s="22">
        <v>0</v>
      </c>
      <c r="H27" s="22">
        <v>0</v>
      </c>
      <c r="I27" s="20">
        <v>0</v>
      </c>
    </row>
    <row r="28" spans="1:9" ht="31.9" customHeight="1" x14ac:dyDescent="0.2">
      <c r="A28" s="10" t="s">
        <v>12</v>
      </c>
      <c r="B28" s="17">
        <v>6600000000</v>
      </c>
      <c r="C28" s="17">
        <v>240</v>
      </c>
      <c r="D28" s="24">
        <v>850</v>
      </c>
      <c r="E28" s="24">
        <v>0</v>
      </c>
      <c r="F28" s="24">
        <v>0</v>
      </c>
      <c r="G28" s="24">
        <v>0</v>
      </c>
      <c r="H28" s="24">
        <v>0</v>
      </c>
      <c r="I28" s="18">
        <v>0</v>
      </c>
    </row>
    <row r="29" spans="1:9" ht="62.25" customHeight="1" x14ac:dyDescent="0.2">
      <c r="A29" s="10" t="s">
        <v>28</v>
      </c>
      <c r="B29" s="17">
        <v>6600000000</v>
      </c>
      <c r="C29" s="17">
        <v>810</v>
      </c>
      <c r="D29" s="24">
        <v>624.43515000000002</v>
      </c>
      <c r="E29" s="24">
        <v>0</v>
      </c>
      <c r="F29" s="24">
        <v>0</v>
      </c>
      <c r="G29" s="24">
        <v>0</v>
      </c>
      <c r="H29" s="24">
        <v>0</v>
      </c>
      <c r="I29" s="18">
        <v>0</v>
      </c>
    </row>
    <row r="30" spans="1:9" ht="59.25" customHeight="1" x14ac:dyDescent="0.2">
      <c r="A30" s="9" t="s">
        <v>18</v>
      </c>
      <c r="B30" s="19">
        <v>8500000000</v>
      </c>
      <c r="C30" s="19"/>
      <c r="D30" s="22">
        <f>D31</f>
        <v>507.6</v>
      </c>
      <c r="E30" s="22">
        <v>0</v>
      </c>
      <c r="F30" s="22">
        <f>F31</f>
        <v>638.79999999999995</v>
      </c>
      <c r="G30" s="22">
        <v>0</v>
      </c>
      <c r="H30" s="22">
        <f>H31</f>
        <v>674.6</v>
      </c>
      <c r="I30" s="20">
        <v>0</v>
      </c>
    </row>
    <row r="31" spans="1:9" ht="31.9" customHeight="1" x14ac:dyDescent="0.2">
      <c r="A31" s="10" t="s">
        <v>4</v>
      </c>
      <c r="B31" s="17">
        <v>8500000000</v>
      </c>
      <c r="C31" s="17">
        <v>540</v>
      </c>
      <c r="D31" s="24">
        <v>507.6</v>
      </c>
      <c r="E31" s="24">
        <v>0</v>
      </c>
      <c r="F31" s="24">
        <v>638.79999999999995</v>
      </c>
      <c r="G31" s="24">
        <v>0</v>
      </c>
      <c r="H31" s="24">
        <v>674.6</v>
      </c>
      <c r="I31" s="18">
        <v>0</v>
      </c>
    </row>
    <row r="32" spans="1:9" ht="24.6" customHeight="1" x14ac:dyDescent="0.2">
      <c r="A32" s="9" t="s">
        <v>13</v>
      </c>
      <c r="B32" s="19">
        <v>9900000000</v>
      </c>
      <c r="C32" s="19"/>
      <c r="D32" s="22">
        <f>D33+D34+D35+D36</f>
        <v>100</v>
      </c>
      <c r="E32" s="22">
        <v>0</v>
      </c>
      <c r="F32" s="22">
        <f>F34+F35+F36</f>
        <v>35</v>
      </c>
      <c r="G32" s="22">
        <v>0</v>
      </c>
      <c r="H32" s="20">
        <f>H34+H35+H36</f>
        <v>35</v>
      </c>
      <c r="I32" s="20">
        <v>0</v>
      </c>
    </row>
    <row r="33" spans="1:9" ht="32.25" hidden="1" customHeight="1" x14ac:dyDescent="0.2">
      <c r="A33" s="10" t="s">
        <v>12</v>
      </c>
      <c r="B33" s="17">
        <v>9900000000</v>
      </c>
      <c r="C33" s="17">
        <v>240</v>
      </c>
      <c r="D33" s="24">
        <v>0</v>
      </c>
      <c r="E33" s="24">
        <v>0</v>
      </c>
      <c r="F33" s="24">
        <v>0</v>
      </c>
      <c r="G33" s="24">
        <v>0</v>
      </c>
      <c r="H33" s="18">
        <v>0</v>
      </c>
      <c r="I33" s="18">
        <v>0</v>
      </c>
    </row>
    <row r="34" spans="1:9" ht="28.5" customHeight="1" x14ac:dyDescent="0.2">
      <c r="A34" s="10" t="s">
        <v>4</v>
      </c>
      <c r="B34" s="17">
        <v>9900000000</v>
      </c>
      <c r="C34" s="17">
        <v>540</v>
      </c>
      <c r="D34" s="24">
        <v>5</v>
      </c>
      <c r="E34" s="24">
        <v>0</v>
      </c>
      <c r="F34" s="24">
        <v>5</v>
      </c>
      <c r="G34" s="24">
        <v>0</v>
      </c>
      <c r="H34" s="18">
        <v>5</v>
      </c>
      <c r="I34" s="18">
        <v>0</v>
      </c>
    </row>
    <row r="35" spans="1:9" ht="18.600000000000001" customHeight="1" x14ac:dyDescent="0.2">
      <c r="A35" s="10" t="s">
        <v>3</v>
      </c>
      <c r="B35" s="17">
        <v>9900000000</v>
      </c>
      <c r="C35" s="17">
        <v>850</v>
      </c>
      <c r="D35" s="24">
        <v>65</v>
      </c>
      <c r="E35" s="24">
        <v>0</v>
      </c>
      <c r="F35" s="24">
        <v>0</v>
      </c>
      <c r="G35" s="24">
        <v>0</v>
      </c>
      <c r="H35" s="18">
        <v>0</v>
      </c>
      <c r="I35" s="18">
        <v>0</v>
      </c>
    </row>
    <row r="36" spans="1:9" ht="18" customHeight="1" x14ac:dyDescent="0.2">
      <c r="A36" s="10" t="s">
        <v>1</v>
      </c>
      <c r="B36" s="17">
        <v>9900000000</v>
      </c>
      <c r="C36" s="17">
        <v>870</v>
      </c>
      <c r="D36" s="24">
        <v>30</v>
      </c>
      <c r="E36" s="24">
        <v>0</v>
      </c>
      <c r="F36" s="24">
        <v>30</v>
      </c>
      <c r="G36" s="24">
        <v>0</v>
      </c>
      <c r="H36" s="18">
        <v>30</v>
      </c>
      <c r="I36" s="18">
        <v>0</v>
      </c>
    </row>
    <row r="37" spans="1:9" ht="15.75" customHeight="1" x14ac:dyDescent="0.2">
      <c r="A37" s="10" t="s">
        <v>2</v>
      </c>
      <c r="B37" s="17"/>
      <c r="C37" s="17"/>
      <c r="D37" s="22">
        <f>D11+D17+D19+D22+D24+D32+D27+D30</f>
        <v>8502.0785300000007</v>
      </c>
      <c r="E37" s="22">
        <f>E11+E17+E19+E22+E24+E27+E32</f>
        <v>115.07</v>
      </c>
      <c r="F37" s="27">
        <f>F11+F17+F19+F22+F24+F32+F30+F27</f>
        <v>4464.3500000000004</v>
      </c>
      <c r="G37" s="22">
        <v>120.25</v>
      </c>
      <c r="H37" s="28">
        <f>H11+H17+H32+H19+H22+H24+H27+H30</f>
        <v>4535.08</v>
      </c>
      <c r="I37" s="20">
        <v>124.48</v>
      </c>
    </row>
    <row r="38" spans="1:9" ht="15" x14ac:dyDescent="0.25">
      <c r="A38" s="10" t="s">
        <v>5</v>
      </c>
      <c r="B38" s="10"/>
      <c r="C38" s="10"/>
      <c r="D38" s="29"/>
      <c r="E38" s="29"/>
      <c r="F38" s="30">
        <v>114.5</v>
      </c>
      <c r="G38" s="31">
        <v>0</v>
      </c>
      <c r="H38" s="30">
        <v>238.7</v>
      </c>
      <c r="I38" s="32">
        <v>0</v>
      </c>
    </row>
    <row r="39" spans="1:9" ht="16.5" customHeight="1" x14ac:dyDescent="0.25">
      <c r="A39" s="21" t="s">
        <v>11</v>
      </c>
      <c r="B39" s="11"/>
      <c r="C39" s="11"/>
      <c r="D39" s="33">
        <v>8502.1</v>
      </c>
      <c r="E39" s="34">
        <v>115.07</v>
      </c>
      <c r="F39" s="35">
        <f>F37+F38</f>
        <v>4578.8500000000004</v>
      </c>
      <c r="G39" s="36">
        <v>120.3</v>
      </c>
      <c r="H39" s="35">
        <f>H37+H38</f>
        <v>4773.78</v>
      </c>
      <c r="I39" s="37">
        <v>124.5</v>
      </c>
    </row>
    <row r="40" spans="1:9" ht="13.5" customHeight="1" x14ac:dyDescent="0.2">
      <c r="A40" s="1"/>
      <c r="B40" s="1"/>
      <c r="C40" s="1"/>
      <c r="D40" s="1"/>
      <c r="E40" s="1"/>
      <c r="F40" s="1"/>
      <c r="G40" s="1"/>
      <c r="H40" s="1"/>
      <c r="I40" s="5"/>
    </row>
  </sheetData>
  <mergeCells count="12">
    <mergeCell ref="A5:I5"/>
    <mergeCell ref="H1:I1"/>
    <mergeCell ref="A2:I2"/>
    <mergeCell ref="H8:I8"/>
    <mergeCell ref="D7:I7"/>
    <mergeCell ref="A1:G1"/>
    <mergeCell ref="D8:E8"/>
    <mergeCell ref="F8:G8"/>
    <mergeCell ref="C7:C9"/>
    <mergeCell ref="B7:B9"/>
    <mergeCell ref="A7:A9"/>
    <mergeCell ref="B3:I3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5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DMITRICH</cp:lastModifiedBy>
  <cp:lastPrinted>2023-07-28T04:05:37Z</cp:lastPrinted>
  <dcterms:created xsi:type="dcterms:W3CDTF">2013-09-25T09:34:15Z</dcterms:created>
  <dcterms:modified xsi:type="dcterms:W3CDTF">2023-07-28T04:05:39Z</dcterms:modified>
</cp:coreProperties>
</file>